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0" yWindow="0" windowWidth="23040" windowHeight="8040"/>
  </bookViews>
  <sheets>
    <sheet name="77.27.013 с 19.11.25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2" l="1"/>
  <c r="C25" i="2"/>
  <c r="C24" i="2"/>
  <c r="C23" i="2" s="1"/>
  <c r="H14" i="2"/>
  <c r="F15" i="2" s="1"/>
  <c r="H15" i="2" s="1"/>
  <c r="F16" i="2" s="1"/>
  <c r="H16" i="2" s="1"/>
  <c r="F17" i="2" s="1"/>
  <c r="H17" i="2" s="1"/>
  <c r="F18" i="2" s="1"/>
  <c r="H18" i="2" s="1"/>
  <c r="F19" i="2" s="1"/>
  <c r="H19" i="2" s="1"/>
  <c r="F20" i="2" s="1"/>
  <c r="H20" i="2" s="1"/>
  <c r="F21" i="2" s="1"/>
  <c r="H21" i="2" s="1"/>
  <c r="C8" i="2"/>
  <c r="G8" i="2" s="1"/>
</calcChain>
</file>

<file path=xl/sharedStrings.xml><?xml version="1.0" encoding="utf-8"?>
<sst xmlns="http://schemas.openxmlformats.org/spreadsheetml/2006/main" count="54" uniqueCount="42">
  <si>
    <t>Маршрут</t>
  </si>
  <si>
    <t>Тип маршрута: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</si>
  <si>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</si>
  <si>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</si>
  <si>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</si>
  <si>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</si>
  <si>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</si>
  <si>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</si>
  <si>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</si>
  <si>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</si>
  <si>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Контейнерный</t>
  </si>
  <si>
    <t>вне города (км)</t>
  </si>
  <si>
    <t>Грузоподьемность ТС (кг):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</si>
  <si>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</si>
  <si>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</si>
  <si>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</si>
  <si>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</si>
  <si>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</si>
  <si>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</si>
  <si>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</si>
  <si>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</si>
  <si>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</si>
  <si>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</si>
  <si>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Погрузка в ЛЦ Внуково-1</t>
  </si>
  <si>
    <t xml:space="preserve">МОСКВА, Д. ШАРАПОВО, УЛ. ПРИДОРОЖНАЯ С 4 </t>
  </si>
  <si>
    <t>Выгрузка</t>
  </si>
  <si>
    <t>Перерыв</t>
  </si>
  <si>
    <t>-</t>
  </si>
  <si>
    <t>Обед. Перерыв</t>
  </si>
  <si>
    <t>Всего на маршруте</t>
  </si>
  <si>
    <t>Время в пути</t>
  </si>
  <si>
    <t>Время в обмене</t>
  </si>
  <si>
    <t>Обед, перерыв</t>
  </si>
  <si>
    <t xml:space="preserve">УКД № 1 - МР ЛЦ Внуково - УКД № 1 МР ЛЦ Внуково - УКД № 1 - МР ЛЦ Внуково </t>
  </si>
  <si>
    <t xml:space="preserve">10 тонн </t>
  </si>
  <si>
    <t>130201 МОСКВА УКД № 1</t>
  </si>
  <si>
    <t>г Москва, пр-кт Вернадского, д. 18</t>
  </si>
  <si>
    <t>130210 МР ЛЦ ВНУКОВО ЦЕХ EMS</t>
  </si>
  <si>
    <t>Погрузка в УКД 1</t>
  </si>
  <si>
    <t>Выгрузка/погрузка МР ЛЦ Внуково</t>
  </si>
  <si>
    <t>Выгрузка/погрузка в УКД 1</t>
  </si>
  <si>
    <t xml:space="preserve">77.27.013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</si>
</sst>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10" fillId="0" borderId="0"/>
  </cellStyleXfs>
  <cellXfs count="44">
    <xf numFmtId="0" fontId="0" fillId="0" borderId="0" xfId="0"/>
    <xf numFmtId="0" fontId="2" fillId="0" borderId="0" xfId="0" applyFont="1"/>
    <xf numFmtId="0" fontId="1" fillId="0" borderId="0" xfId="3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2" applyFont="1" applyAlignment="1">
      <alignment vertical="center"/>
    </xf>
    <xf numFmtId="0" fontId="1" fillId="0" borderId="0" xfId="3" applyFont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vertical="center"/>
    </xf>
    <xf numFmtId="14" fontId="5" fillId="0" borderId="0" xfId="2" applyNumberFormat="1" applyFont="1" applyAlignment="1">
      <alignment horizontal="left" vertical="top"/>
    </xf>
    <xf numFmtId="0" fontId="3" fillId="0" borderId="0" xfId="2" applyFont="1" applyAlignment="1">
      <alignment horizontal="left" vertical="center"/>
    </xf>
    <xf numFmtId="0" fontId="6" fillId="0" borderId="0" xfId="2" applyFont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0" fontId="7" fillId="2" borderId="1" xfId="0" applyNumberFormat="1" applyFont="1" applyFill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0" fontId="7" fillId="2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20" fontId="6" fillId="3" borderId="1" xfId="3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20" fontId="3" fillId="0" borderId="0" xfId="3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20" fontId="1" fillId="0" borderId="0" xfId="3" applyNumberFormat="1" applyFont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164" fontId="7" fillId="0" borderId="0" xfId="0" applyNumberFormat="1" applyFont="1" applyAlignment="1">
      <alignment horizontal="center" vertical="center" wrapText="1"/>
    </xf>
    <xf numFmtId="165" fontId="3" fillId="0" borderId="0" xfId="3" applyNumberFormat="1" applyFont="1" applyAlignment="1">
      <alignment vertical="center" wrapText="1"/>
    </xf>
    <xf numFmtId="20" fontId="3" fillId="0" borderId="0" xfId="3" applyNumberFormat="1" applyFont="1" applyAlignment="1">
      <alignment horizontal="left" vertical="center" wrapText="1"/>
    </xf>
    <xf numFmtId="49" fontId="3" fillId="0" borderId="0" xfId="2" applyNumberFormat="1" applyFont="1" applyAlignment="1">
      <alignment horizontal="center" vertical="center" wrapText="1"/>
    </xf>
    <xf numFmtId="20" fontId="3" fillId="0" borderId="0" xfId="2" applyNumberFormat="1" applyFont="1" applyAlignment="1">
      <alignment horizontal="center" vertical="center" wrapText="1"/>
    </xf>
    <xf numFmtId="20" fontId="7" fillId="0" borderId="0" xfId="0" applyNumberFormat="1" applyFont="1" applyAlignment="1">
      <alignment horizontal="center" vertical="center" wrapText="1"/>
    </xf>
    <xf numFmtId="49" fontId="1" fillId="0" borderId="0" xfId="2" applyNumberFormat="1" applyFont="1" applyAlignment="1">
      <alignment vertical="center" wrapText="1"/>
    </xf>
    <xf numFmtId="164" fontId="3" fillId="0" borderId="0" xfId="3" applyNumberFormat="1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3" fillId="0" borderId="1" xfId="3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5" fillId="2" borderId="0" xfId="2" applyFont="1" applyFill="1" applyAlignment="1">
      <alignment horizontal="left" vertical="center"/>
    </xf>
    <xf numFmtId="0" fontId="3" fillId="0" borderId="1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vertical="center"/>
    </xf>
  </cellXfs>
  <cellStyles count="5">
    <cellStyle name="Обычный" xfId="0" builtinId="0"/>
    <cellStyle name="Обычный 21 2" xfId="1"/>
    <cellStyle name="Обычный 3 2" xfId="4"/>
    <cellStyle name="Обычный_расписания_с_АСЦ_по_форме_для_ПР_(1) 2" xfId="2"/>
    <cellStyle name="Обычный_расписания_с_АСЦ_по_форме_для_ПР_(1)_Новые маршруты ЕМС кольца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2"/>
  <sheetViews>
    <sheetView tabSelected="1" workbookViewId="0">
      <selection activeCell="A38" sqref="A28:XFD38"/>
    </sheetView>
  </sheetViews>
  <sheetFormatPr defaultColWidth="8.86328125" defaultRowHeight="15.75" x14ac:dyDescent="0.5"/>
  <cols>
    <col min="1" max="1" width="4.73046875" style="5" customWidth="1"/>
    <col min="2" max="2" width="42.73046875" style="5" customWidth="1"/>
    <col min="3" max="3" width="45.73046875" style="5" customWidth="1"/>
    <col min="4" max="4" width="17" style="5" customWidth="1"/>
    <col min="5" max="5" width="11.265625" style="5" customWidth="1"/>
    <col min="6" max="6" width="13.265625" style="5" customWidth="1"/>
    <col min="7" max="7" width="13" style="5" customWidth="1"/>
    <col min="8" max="8" width="14.265625" style="5" customWidth="1"/>
    <col min="9" max="9" width="41.265625" style="5" customWidth="1"/>
    <col min="10" max="16384" width="8.86328125" style="1"/>
  </cols>
  <sheetData>
    <row r="1" spans="1:9" x14ac:dyDescent="0.5">
      <c r="A1" s="2"/>
      <c r="B1" s="3"/>
      <c r="C1" s="3"/>
      <c r="D1" s="4" t="s">
        <v>0</v>
      </c>
      <c r="E1" s="2"/>
      <c r="F1" s="3"/>
      <c r="G1" s="3"/>
      <c r="H1" s="3"/>
      <c r="I1" s="3"/>
    </row>
    <row r="2" spans="1:9" ht="17.25" x14ac:dyDescent="0.5">
      <c r="A2" s="40" t="s">
        <v>33</v>
      </c>
      <c r="B2" s="40"/>
      <c r="C2" s="40"/>
      <c r="D2" s="40"/>
      <c r="E2" s="40"/>
      <c r="F2" s="40"/>
      <c r="G2" s="40"/>
      <c r="H2" s="40"/>
      <c r="I2" s="40"/>
    </row>
    <row r="3" spans="1:9" x14ac:dyDescent="0.5">
      <c r="E3" s="6"/>
      <c r="F3" s="6"/>
      <c r="G3" s="6"/>
      <c r="H3" s="6"/>
      <c r="I3" s="6"/>
    </row>
    <row r="4" spans="1:9" ht="17.25" x14ac:dyDescent="0.5">
      <c r="A4" s="5" t="s">
        <v>1</v>
      </c>
      <c r="B4" s="7"/>
      <c r="C4" s="8" t="s">
        <v>2</v>
      </c>
      <c r="I4" s="6"/>
    </row>
    <row r="5" spans="1:9" ht="17.649999999999999" x14ac:dyDescent="0.5">
      <c r="A5" s="5" t="s">
        <v>3</v>
      </c>
      <c r="B5" s="9"/>
      <c r="C5" s="8" t="s">
        <v>41</v>
      </c>
      <c r="I5" s="37"/>
    </row>
    <row r="6" spans="1:9" ht="17.649999999999999" x14ac:dyDescent="0.5">
      <c r="A6" s="5" t="s">
        <v>4</v>
      </c>
      <c r="B6" s="9"/>
      <c r="C6" s="10">
        <v>45980</v>
      </c>
    </row>
    <row r="7" spans="1:9" ht="17.649999999999999" x14ac:dyDescent="0.5">
      <c r="A7" s="5" t="s">
        <v>5</v>
      </c>
      <c r="B7" s="9"/>
      <c r="C7" s="8" t="s">
        <v>6</v>
      </c>
    </row>
    <row r="8" spans="1:9" ht="17.649999999999999" x14ac:dyDescent="0.5">
      <c r="A8" s="5" t="s">
        <v>7</v>
      </c>
      <c r="B8" s="9"/>
      <c r="C8" s="8">
        <f>SUM(D14:D21)</f>
        <v>170.5</v>
      </c>
      <c r="E8" s="41" t="s">
        <v>8</v>
      </c>
      <c r="F8" s="41"/>
      <c r="G8" s="5">
        <f>C8-G9</f>
        <v>170.5</v>
      </c>
    </row>
    <row r="9" spans="1:9" ht="17.649999999999999" x14ac:dyDescent="0.5">
      <c r="A9" s="5" t="s">
        <v>9</v>
      </c>
      <c r="B9" s="9"/>
      <c r="C9" s="8" t="s">
        <v>10</v>
      </c>
      <c r="E9" s="41" t="s">
        <v>11</v>
      </c>
      <c r="F9" s="41"/>
    </row>
    <row r="10" spans="1:9" ht="17.649999999999999" x14ac:dyDescent="0.5">
      <c r="A10" s="11" t="s">
        <v>12</v>
      </c>
      <c r="B10" s="12"/>
      <c r="C10" s="38" t="s">
        <v>34</v>
      </c>
    </row>
    <row r="12" spans="1:9" x14ac:dyDescent="0.5">
      <c r="A12" s="39" t="s">
        <v>13</v>
      </c>
      <c r="B12" s="39" t="s">
        <v>14</v>
      </c>
      <c r="C12" s="39" t="s">
        <v>15</v>
      </c>
      <c r="D12" s="39" t="s">
        <v>16</v>
      </c>
      <c r="E12" s="39" t="s">
        <v>17</v>
      </c>
      <c r="F12" s="39"/>
      <c r="G12" s="39"/>
      <c r="H12" s="39"/>
      <c r="I12" s="39" t="s">
        <v>18</v>
      </c>
    </row>
    <row r="13" spans="1:9" ht="30.75" x14ac:dyDescent="0.5">
      <c r="A13" s="42"/>
      <c r="B13" s="42"/>
      <c r="C13" s="42"/>
      <c r="D13" s="43"/>
      <c r="E13" s="36" t="s">
        <v>19</v>
      </c>
      <c r="F13" s="36" t="s">
        <v>20</v>
      </c>
      <c r="G13" s="36" t="s">
        <v>21</v>
      </c>
      <c r="H13" s="36" t="s">
        <v>22</v>
      </c>
      <c r="I13" s="39"/>
    </row>
    <row r="14" spans="1:9" ht="42.6" customHeight="1" x14ac:dyDescent="0.5">
      <c r="A14" s="13">
        <v>2</v>
      </c>
      <c r="B14" s="16" t="s">
        <v>35</v>
      </c>
      <c r="C14" s="14" t="s">
        <v>36</v>
      </c>
      <c r="D14" s="16"/>
      <c r="E14" s="17"/>
      <c r="F14" s="18">
        <v>0.91666666666666663</v>
      </c>
      <c r="G14" s="15">
        <v>2.0833333333333332E-2</v>
      </c>
      <c r="H14" s="18">
        <f t="shared" ref="H14:H21" si="0">F14+G14</f>
        <v>0.9375</v>
      </c>
      <c r="I14" s="19" t="s">
        <v>23</v>
      </c>
    </row>
    <row r="15" spans="1:9" ht="42.6" customHeight="1" x14ac:dyDescent="0.5">
      <c r="A15" s="13">
        <v>3</v>
      </c>
      <c r="B15" s="16" t="s">
        <v>37</v>
      </c>
      <c r="C15" s="14" t="s">
        <v>24</v>
      </c>
      <c r="D15" s="16">
        <v>33</v>
      </c>
      <c r="E15" s="17">
        <v>4.1666666666666664E-2</v>
      </c>
      <c r="F15" s="18">
        <f t="shared" ref="F15:F21" si="1">H14+E15</f>
        <v>0.97916666666666663</v>
      </c>
      <c r="G15" s="15">
        <v>2.0833333333333332E-2</v>
      </c>
      <c r="H15" s="18">
        <f t="shared" si="0"/>
        <v>1</v>
      </c>
      <c r="I15" s="19" t="s">
        <v>25</v>
      </c>
    </row>
    <row r="16" spans="1:9" ht="42.6" customHeight="1" x14ac:dyDescent="0.5">
      <c r="A16" s="13">
        <v>4</v>
      </c>
      <c r="B16" s="16" t="s">
        <v>26</v>
      </c>
      <c r="C16" s="14"/>
      <c r="D16" s="16" t="s">
        <v>27</v>
      </c>
      <c r="E16" s="20">
        <v>0</v>
      </c>
      <c r="F16" s="18">
        <f t="shared" si="1"/>
        <v>1</v>
      </c>
      <c r="G16" s="15">
        <v>4.1666666666666664E-2</v>
      </c>
      <c r="H16" s="18">
        <f t="shared" si="0"/>
        <v>1.0416666666666667</v>
      </c>
      <c r="I16" s="19" t="s">
        <v>28</v>
      </c>
    </row>
    <row r="17" spans="1:9" ht="42.6" customHeight="1" x14ac:dyDescent="0.5">
      <c r="A17" s="13">
        <v>5</v>
      </c>
      <c r="B17" s="16" t="s">
        <v>37</v>
      </c>
      <c r="C17" s="14" t="s">
        <v>24</v>
      </c>
      <c r="D17" s="16">
        <v>1.5</v>
      </c>
      <c r="E17" s="17">
        <v>3.472222222222222E-3</v>
      </c>
      <c r="F17" s="18">
        <f t="shared" si="1"/>
        <v>1.0451388888888891</v>
      </c>
      <c r="G17" s="15">
        <v>2.0833333333333332E-2</v>
      </c>
      <c r="H17" s="18">
        <f t="shared" si="0"/>
        <v>1.0659722222222223</v>
      </c>
      <c r="I17" s="21" t="s">
        <v>38</v>
      </c>
    </row>
    <row r="18" spans="1:9" ht="42.6" customHeight="1" x14ac:dyDescent="0.5">
      <c r="A18" s="13">
        <v>6</v>
      </c>
      <c r="B18" s="16" t="s">
        <v>35</v>
      </c>
      <c r="C18" s="14" t="s">
        <v>36</v>
      </c>
      <c r="D18" s="16">
        <v>33</v>
      </c>
      <c r="E18" s="20">
        <v>3.125E-2</v>
      </c>
      <c r="F18" s="18">
        <f t="shared" si="1"/>
        <v>1.0972222222222223</v>
      </c>
      <c r="G18" s="15">
        <v>4.1666666666666664E-2</v>
      </c>
      <c r="H18" s="18">
        <f t="shared" si="0"/>
        <v>1.1388888888888891</v>
      </c>
      <c r="I18" s="19" t="s">
        <v>39</v>
      </c>
    </row>
    <row r="19" spans="1:9" ht="42.6" customHeight="1" x14ac:dyDescent="0.5">
      <c r="A19" s="13">
        <v>7</v>
      </c>
      <c r="B19" s="16" t="s">
        <v>37</v>
      </c>
      <c r="C19" s="14" t="s">
        <v>24</v>
      </c>
      <c r="D19" s="16">
        <v>35</v>
      </c>
      <c r="E19" s="17">
        <v>3.125E-2</v>
      </c>
      <c r="F19" s="18">
        <f t="shared" si="1"/>
        <v>1.1701388888888891</v>
      </c>
      <c r="G19" s="15">
        <v>4.1666666666666664E-2</v>
      </c>
      <c r="H19" s="18">
        <f t="shared" si="0"/>
        <v>1.2118055555555558</v>
      </c>
      <c r="I19" s="19" t="s">
        <v>40</v>
      </c>
    </row>
    <row r="20" spans="1:9" ht="42.6" customHeight="1" x14ac:dyDescent="0.5">
      <c r="A20" s="13">
        <v>8</v>
      </c>
      <c r="B20" s="16" t="s">
        <v>35</v>
      </c>
      <c r="C20" s="14" t="s">
        <v>36</v>
      </c>
      <c r="D20" s="16">
        <v>33</v>
      </c>
      <c r="E20" s="17">
        <v>3.125E-2</v>
      </c>
      <c r="F20" s="18">
        <f t="shared" si="1"/>
        <v>1.2430555555555558</v>
      </c>
      <c r="G20" s="15">
        <v>4.1666666666666664E-2</v>
      </c>
      <c r="H20" s="18">
        <f t="shared" si="0"/>
        <v>1.2847222222222225</v>
      </c>
      <c r="I20" s="19" t="s">
        <v>39</v>
      </c>
    </row>
    <row r="21" spans="1:9" ht="42.6" customHeight="1" x14ac:dyDescent="0.5">
      <c r="A21" s="13">
        <v>9</v>
      </c>
      <c r="B21" s="16" t="s">
        <v>37</v>
      </c>
      <c r="C21" s="14" t="s">
        <v>24</v>
      </c>
      <c r="D21" s="16">
        <v>35</v>
      </c>
      <c r="E21" s="17">
        <v>3.125E-2</v>
      </c>
      <c r="F21" s="18">
        <f t="shared" si="1"/>
        <v>1.3159722222222225</v>
      </c>
      <c r="G21" s="15">
        <v>2.0833333333333332E-2</v>
      </c>
      <c r="H21" s="18">
        <f t="shared" si="0"/>
        <v>1.3368055555555558</v>
      </c>
      <c r="I21" s="19" t="s">
        <v>25</v>
      </c>
    </row>
    <row r="22" spans="1:9" ht="17.649999999999999" x14ac:dyDescent="0.5">
      <c r="B22" s="9"/>
      <c r="C22" s="9"/>
      <c r="E22" s="22"/>
      <c r="F22" s="22"/>
      <c r="G22" s="23"/>
      <c r="H22" s="24"/>
      <c r="I22" s="25"/>
    </row>
    <row r="23" spans="1:9" ht="17.649999999999999" x14ac:dyDescent="0.5">
      <c r="B23" s="26" t="s">
        <v>29</v>
      </c>
      <c r="C23" s="27">
        <f>C24+C25</f>
        <v>0.37847222222222221</v>
      </c>
      <c r="D23" s="28"/>
      <c r="E23" s="29"/>
    </row>
    <row r="24" spans="1:9" ht="17.649999999999999" x14ac:dyDescent="0.5">
      <c r="B24" s="26" t="s">
        <v>30</v>
      </c>
      <c r="C24" s="27">
        <f>SUM(E14:E21)</f>
        <v>0.1701388888888889</v>
      </c>
      <c r="D24" s="28"/>
      <c r="E24" s="29"/>
      <c r="F24" s="37"/>
      <c r="G24" s="30"/>
      <c r="H24" s="31"/>
    </row>
    <row r="25" spans="1:9" ht="17.649999999999999" x14ac:dyDescent="0.5">
      <c r="B25" s="26" t="s">
        <v>31</v>
      </c>
      <c r="C25" s="32">
        <f>SUM(G14:G21)-G16</f>
        <v>0.20833333333333331</v>
      </c>
      <c r="D25" s="28"/>
      <c r="E25" s="29"/>
      <c r="F25" s="37"/>
      <c r="G25" s="33"/>
      <c r="H25" s="33"/>
    </row>
    <row r="26" spans="1:9" ht="17.649999999999999" x14ac:dyDescent="0.5">
      <c r="B26" s="26" t="s">
        <v>32</v>
      </c>
      <c r="C26" s="32">
        <f>G16</f>
        <v>4.1666666666666664E-2</v>
      </c>
      <c r="D26" s="28"/>
      <c r="E26" s="34"/>
      <c r="F26" s="37"/>
      <c r="G26" s="30"/>
      <c r="H26" s="31"/>
    </row>
    <row r="27" spans="1:9" ht="17.649999999999999" x14ac:dyDescent="0.5">
      <c r="B27" s="35"/>
      <c r="C27" s="35"/>
      <c r="D27" s="23"/>
      <c r="E27" s="34"/>
    </row>
    <row r="51" spans="5:5" x14ac:dyDescent="0.5">
      <c r="E51" s="23"/>
    </row>
    <row r="52" spans="5:5" x14ac:dyDescent="0.5">
      <c r="E52" s="23"/>
    </row>
  </sheetData>
  <mergeCells count="9">
    <mergeCell ref="I12:I13"/>
    <mergeCell ref="A2:I2"/>
    <mergeCell ref="E8:F8"/>
    <mergeCell ref="E9:F9"/>
    <mergeCell ref="A12:A13"/>
    <mergeCell ref="B12:B13"/>
    <mergeCell ref="C12:C13"/>
    <mergeCell ref="D12:D13"/>
    <mergeCell ref="E12:H12"/>
  </mergeCells>
  <pageMargins left="0.25" right="0.25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77.27.013 с 19.11.25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Максим Юрьевич</dc:creator>
  <cp:lastModifiedBy>Кривошеева Юлия Васильевна</cp:lastModifiedBy>
  <cp:lastPrinted>2025-11-18T11:28:47Z</cp:lastPrinted>
  <dcterms:created xsi:type="dcterms:W3CDTF">2025-09-18T10:31:06Z</dcterms:created>
  <dcterms:modified xsi:type="dcterms:W3CDTF">2026-05-06T08:25:57Z</dcterms:modified>
</cp:coreProperties>
</file>